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Y:\UM-PNRR\monitoraggio\MANUALE PROCEDURE DI MONITORAGGIO\Allegati Manuale Monitoraggio\"/>
    </mc:Choice>
  </mc:AlternateContent>
  <xr:revisionPtr revIDLastSave="0" documentId="13_ncr:1_{1A65C20C-0B01-46DA-837B-41FE0785AE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dicatori target R1.1.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3" l="1"/>
  <c r="F5" i="3"/>
  <c r="D5" i="3"/>
  <c r="B5" i="3"/>
</calcChain>
</file>

<file path=xl/sharedStrings.xml><?xml version="1.0" encoding="utf-8"?>
<sst xmlns="http://schemas.openxmlformats.org/spreadsheetml/2006/main" count="18" uniqueCount="14">
  <si>
    <t>Percentuale incidenza lavoro sommerso</t>
  </si>
  <si>
    <t>check avanzamento 1</t>
  </si>
  <si>
    <t>check avanzamento 2</t>
  </si>
  <si>
    <t>Nr. Ispezioni sul lavoro registrate 2023</t>
  </si>
  <si>
    <t>indicatore target</t>
  </si>
  <si>
    <t>Nr. Ispezioni sul lavoro registrate 2024</t>
  </si>
  <si>
    <t>A settembre 2025 il dato relativo alla riduzione del lav sommerso proiettato a marzo 2026 ci dà una riduzione reale di 2 punti percentuale. Se non la dà scatta l'Alert.</t>
  </si>
  <si>
    <t>Verifica della percentuali di avanzamento rispetto al target nazionale.
Allert: il dato non è disponibile nelle corrette tempistiche settembre 2024;</t>
  </si>
  <si>
    <t>Riduzione incidenza lavoro sommerso  proiezione 2026</t>
  </si>
  <si>
    <t xml:space="preserve">Riduzione incidenza lavoro sommerso a settembre 2025 </t>
  </si>
  <si>
    <t>indicatore target 2024</t>
  </si>
  <si>
    <t>indicatore target 2025</t>
  </si>
  <si>
    <t>Verifica dell'incremeneto percentuale delle ispezioni nell'anno di riferimento rispetto alla media delle ispezioni registrate nel biennio 2019-2020. Verificare che, a dicembre 2023, il num delle ispezioni sul lavoro registrate ha avuto un incremento maggiore o  uguale al 20% (102'000). Alert: il numero delle ispezioni registrate è inferiore</t>
  </si>
  <si>
    <t>Verifica dell'incremeneto percentuale delle ispezioni nell'anno di riferimento rispetto alla media delle ispezioni registrate nel biennio 2019-2020. Verificare che, a dicembre 2024, il num delle ispezioni sul lavoro registrate ha avuto un incremento maggiore o  uguale al 20% (102'000). Alert: il numero delle ispezioni registrate è inferiore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</si>
</sst>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&quot; &quot;* #,##0.00&quot; &quot;;&quot;-&quot;* #,##0.00&quot; &quot;;&quot; &quot;* &quot;-&quot;#&quot; &quot;;&quot; &quot;@&quot; 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164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7" fillId="0" borderId="0"/>
  </cellStyleXfs>
  <cellXfs count="13">
    <xf numFmtId="0" fontId="0" fillId="0" borderId="0" xfId="0"/>
    <xf numFmtId="0" fontId="8" fillId="3" borderId="1" xfId="13" applyFont="1" applyFill="1" applyBorder="1" applyAlignment="1">
      <alignment horizontal="center" vertical="center"/>
    </xf>
    <xf numFmtId="0" fontId="8" fillId="4" borderId="1" xfId="13" applyFont="1" applyFill="1" applyBorder="1" applyAlignment="1">
      <alignment horizontal="center" vertical="center" wrapText="1"/>
    </xf>
    <xf numFmtId="0" fontId="7" fillId="0" borderId="0" xfId="13"/>
    <xf numFmtId="0" fontId="7" fillId="0" borderId="1" xfId="13" applyBorder="1"/>
    <xf numFmtId="4" fontId="7" fillId="0" borderId="1" xfId="13" applyNumberFormat="1" applyBorder="1"/>
    <xf numFmtId="0" fontId="7" fillId="2" borderId="1" xfId="13" applyFill="1" applyBorder="1"/>
    <xf numFmtId="0" fontId="7" fillId="2" borderId="0" xfId="13" applyFill="1" applyBorder="1"/>
    <xf numFmtId="0" fontId="8" fillId="3" borderId="1" xfId="13" applyFont="1" applyFill="1" applyBorder="1" applyAlignment="1">
      <alignment horizontal="center" vertical="center" wrapText="1"/>
    </xf>
    <xf numFmtId="0" fontId="7" fillId="3" borderId="2" xfId="13" applyFill="1" applyBorder="1" applyAlignment="1">
      <alignment horizontal="center" vertical="center" wrapText="1"/>
    </xf>
    <xf numFmtId="0" fontId="7" fillId="3" borderId="4" xfId="13" applyFill="1" applyBorder="1" applyAlignment="1">
      <alignment horizontal="center" vertical="center" wrapText="1"/>
    </xf>
    <xf numFmtId="0" fontId="7" fillId="3" borderId="3" xfId="13" applyFill="1" applyBorder="1" applyAlignment="1">
      <alignment horizontal="center" vertical="center" wrapText="1"/>
    </xf>
    <xf numFmtId="0" fontId="9" fillId="5" borderId="1" xfId="13" applyFont="1" applyFill="1" applyBorder="1" applyAlignment="1">
      <alignment horizontal="center" vertical="center" wrapText="1"/>
    </xf>
  </cellXfs>
  <cellStyles count="14">
    <cellStyle name="Excel Built-in Comma" xfId="5" xr:uid="{7786DF81-BFC8-410F-8F75-5B1553708547}"/>
    <cellStyle name="Migliaia 2" xfId="1" xr:uid="{2D30139F-25AB-4E61-8DAA-D579404185E3}"/>
    <cellStyle name="Migliaia 2 2" xfId="6" xr:uid="{A4113250-17B6-4E07-9A0D-F599318A767D}"/>
    <cellStyle name="Migliaia 3" xfId="2" xr:uid="{1BA7D229-4553-47B5-AEF9-924C02F919A1}"/>
    <cellStyle name="Migliaia 4" xfId="7" xr:uid="{BEF15815-CCB0-4A4B-87DB-D5552E35CE19}"/>
    <cellStyle name="Normal 2" xfId="11" xr:uid="{6184C629-FC53-4A2B-8F9D-4940960E8F22}"/>
    <cellStyle name="Normal 3" xfId="10" xr:uid="{DA3C9E67-D849-4D24-B888-7E1E919B0822}"/>
    <cellStyle name="Normale" xfId="0" builtinId="0"/>
    <cellStyle name="Normale 2" xfId="3" xr:uid="{6F762107-9CBC-40A7-866F-7CAB125416C4}"/>
    <cellStyle name="Normale 2 2" xfId="9" xr:uid="{FDFC0006-4FBF-4487-B761-6E2333244A72}"/>
    <cellStyle name="Normale 2 3" xfId="12" xr:uid="{4C3D344B-A2BB-4CA6-A262-F5786C07BFE3}"/>
    <cellStyle name="Normale 2 4" xfId="13" xr:uid="{A9EC7866-887B-436F-860F-2CC41E3A1D49}"/>
    <cellStyle name="Normale 2_complementarità GOL" xfId="8" xr:uid="{C76B95E8-E0FA-4CA6-8608-D399EED27919}"/>
    <cellStyle name="Valuta 2" xfId="4" xr:uid="{7389E5DD-398B-43D0-979C-2A3A8869A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45A5-4902-40F4-82FE-2B5429E0EF82}">
  <dimension ref="A1:I7"/>
  <sheetViews>
    <sheetView tabSelected="1" zoomScale="90" zoomScaleNormal="90" workbookViewId="0">
      <selection activeCell="F2" sqref="F2:F4"/>
    </sheetView>
  </sheetViews>
  <sheetFormatPr defaultColWidth="10" defaultRowHeight="15.6" x14ac:dyDescent="0.3"/>
  <cols>
    <col min="1" max="1" width="20.77734375" style="3" customWidth="1"/>
    <col min="2" max="3" width="20.77734375" style="7" customWidth="1"/>
    <col min="4" max="9" width="20.77734375" style="3" customWidth="1"/>
    <col min="10" max="16384" width="10" style="3"/>
  </cols>
  <sheetData>
    <row r="1" spans="1:9" ht="31.05" customHeight="1" x14ac:dyDescent="0.3">
      <c r="A1" s="1" t="s">
        <v>4</v>
      </c>
      <c r="B1" s="2" t="s">
        <v>1</v>
      </c>
      <c r="C1" s="1" t="s">
        <v>4</v>
      </c>
      <c r="D1" s="2" t="s">
        <v>2</v>
      </c>
      <c r="E1" s="8" t="s">
        <v>10</v>
      </c>
      <c r="F1" s="2" t="s">
        <v>1</v>
      </c>
      <c r="G1" s="8" t="s">
        <v>11</v>
      </c>
      <c r="H1" s="1" t="s">
        <v>4</v>
      </c>
      <c r="I1" s="2" t="s">
        <v>2</v>
      </c>
    </row>
    <row r="2" spans="1:9" ht="15" customHeight="1" x14ac:dyDescent="0.3">
      <c r="A2" s="9" t="s">
        <v>3</v>
      </c>
      <c r="B2" s="12" t="s">
        <v>12</v>
      </c>
      <c r="C2" s="9" t="s">
        <v>5</v>
      </c>
      <c r="D2" s="12" t="s">
        <v>13</v>
      </c>
      <c r="E2" s="9" t="s">
        <v>0</v>
      </c>
      <c r="F2" s="12" t="s">
        <v>7</v>
      </c>
      <c r="G2" s="9" t="s">
        <v>9</v>
      </c>
      <c r="H2" s="9" t="s">
        <v>8</v>
      </c>
      <c r="I2" s="12" t="s">
        <v>6</v>
      </c>
    </row>
    <row r="3" spans="1:9" ht="31.05" customHeight="1" x14ac:dyDescent="0.3">
      <c r="A3" s="10"/>
      <c r="B3" s="12"/>
      <c r="C3" s="10"/>
      <c r="D3" s="12"/>
      <c r="E3" s="10"/>
      <c r="F3" s="12"/>
      <c r="G3" s="10"/>
      <c r="H3" s="10"/>
      <c r="I3" s="12"/>
    </row>
    <row r="4" spans="1:9" ht="30" customHeight="1" x14ac:dyDescent="0.3">
      <c r="A4" s="11"/>
      <c r="B4" s="12"/>
      <c r="C4" s="11"/>
      <c r="D4" s="12"/>
      <c r="E4" s="11"/>
      <c r="F4" s="12"/>
      <c r="G4" s="11"/>
      <c r="H4" s="11"/>
      <c r="I4" s="12"/>
    </row>
    <row r="5" spans="1:9" x14ac:dyDescent="0.3">
      <c r="A5" s="5"/>
      <c r="B5" s="6" t="str">
        <f>IF(A5&gt;=120000,A5,"Alert")</f>
        <v>Alert</v>
      </c>
      <c r="C5" s="6"/>
      <c r="D5" s="6" t="str">
        <f>IF(C5&gt;=120000,C5,"Alert")</f>
        <v>Alert</v>
      </c>
      <c r="E5" s="5"/>
      <c r="F5" s="4" t="str">
        <f>IF(E5&gt;0,E5,"Alert")</f>
        <v>Alert</v>
      </c>
      <c r="G5" s="5"/>
      <c r="H5" s="5"/>
      <c r="I5" s="6">
        <f>IF(H5&lt;=2,H5,"Alert")</f>
        <v>0</v>
      </c>
    </row>
    <row r="6" spans="1:9" x14ac:dyDescent="0.3">
      <c r="A6" s="5"/>
      <c r="B6" s="6"/>
      <c r="C6" s="6"/>
      <c r="D6" s="4"/>
      <c r="E6" s="5"/>
      <c r="F6" s="4"/>
      <c r="G6" s="5"/>
      <c r="H6" s="5"/>
      <c r="I6" s="6"/>
    </row>
    <row r="7" spans="1:9" x14ac:dyDescent="0.3">
      <c r="B7" s="3"/>
      <c r="C7" s="3"/>
    </row>
  </sheetData>
  <mergeCells count="9">
    <mergeCell ref="I2:I4"/>
    <mergeCell ref="F2:F4"/>
    <mergeCell ref="B2:B4"/>
    <mergeCell ref="D2:D4"/>
    <mergeCell ref="H2:H4"/>
    <mergeCell ref="A2:A4"/>
    <mergeCell ref="C2:C4"/>
    <mergeCell ref="E2:E4"/>
    <mergeCell ref="G2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indicatori target R1.1.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Lops Marta</dc:creator>
  <cp:lastModifiedBy>Raccio Leonardo</cp:lastModifiedBy>
  <dcterms:created xsi:type="dcterms:W3CDTF">2015-06-05T18:19:34Z</dcterms:created>
  <dcterms:modified xsi:type="dcterms:W3CDTF">2023-10-27T14:51:18Z</dcterms:modified>
</cp:coreProperties>
</file>